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66" i="1" l="1"/>
  <c r="F58" i="1"/>
  <c r="F55" i="1"/>
  <c r="F52" i="1"/>
  <c r="F48" i="1"/>
  <c r="F37" i="1"/>
  <c r="F32" i="1"/>
  <c r="F26" i="1"/>
  <c r="F8" i="1"/>
  <c r="H44" i="1"/>
  <c r="F29" i="1" l="1"/>
</calcChain>
</file>

<file path=xl/sharedStrings.xml><?xml version="1.0" encoding="utf-8"?>
<sst xmlns="http://schemas.openxmlformats.org/spreadsheetml/2006/main" count="187" uniqueCount="106">
  <si>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</si>
  <si>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</si>
  <si>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</si>
  <si>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</si>
  <si>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</si>
  <si>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</si>
  <si>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</si>
  <si>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</si>
  <si>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</si>
  <si>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</si>
  <si>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</si>
  <si>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</si>
  <si>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</si>
  <si>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</si>
  <si>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</si>
  <si>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0701</t>
  </si>
  <si>
    <t>0703</t>
  </si>
  <si>
    <t>01.1.01.82100</t>
  </si>
  <si>
    <t>Детские дошкольные учреждения. Обеспечение деятельности подведомственных учреждений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</si>
  <si>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</si>
  <si>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</si>
  <si>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</si>
  <si>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05.3.02.84200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</si>
  <si>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</si>
  <si>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</si>
  <si>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05.3.03.84200</t>
  </si>
  <si>
    <t>1102</t>
  </si>
  <si>
    <t>0801</t>
  </si>
  <si>
    <t>Мероприятия в сфере культуры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</si>
  <si>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</si>
  <si>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</si>
  <si>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</si>
  <si>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</si>
  <si>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"Развитие культуры и искусства городского округа город Переславль-Залесский Ярославской области"</t>
  </si>
  <si>
    <t>01.1.02.83100</t>
  </si>
  <si>
    <t>Централизованные бухгалтерии в сфере образования</t>
  </si>
  <si>
    <t>0709</t>
  </si>
  <si>
    <t>ГЦП "Социальная поддержка населения городского округа город Переславль-Залесский Ярославской области"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</si>
  <si>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</si>
  <si>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</si>
  <si>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</si>
  <si>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 xml:space="preserve">ГЦП "Доступная среда"  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</si>
  <si>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</si>
  <si>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</si>
  <si>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05.3.02.83400</t>
  </si>
  <si>
    <t>Субсидия на выполнение муниципального задания в сфере физической культуры и спорта</t>
  </si>
  <si>
    <t>60.0.00.80160</t>
  </si>
  <si>
    <t>Мероприятия в области жилищного хозяйства</t>
  </si>
  <si>
    <t>0501</t>
  </si>
  <si>
    <t>Уточнение бюджетных ассигнований на основании заявки  Администрации города Переславля-Залесского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</si>
  <si>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</si>
  <si>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</si>
  <si>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05.2.07.85700</t>
  </si>
  <si>
    <t>05.2.02.82900</t>
  </si>
  <si>
    <t>Субсидия на выполнение муниципального задания по библиотечному обслуживанию населения</t>
  </si>
  <si>
    <t>05.2.04.83000</t>
  </si>
  <si>
    <t>Субсидия на выполнение муниципального задания культурно-досуговыми центрами</t>
  </si>
  <si>
    <t>01.2.03.82600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</si>
  <si>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</si>
  <si>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0707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</si>
  <si>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</si>
  <si>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</si>
  <si>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1003</t>
  </si>
  <si>
    <t xml:space="preserve">Уведомление министерства труда и социальной поддержки населения ЯО от 11.11.2024 </t>
  </si>
  <si>
    <t>60.0.00.80110</t>
  </si>
  <si>
    <t>Резервные фонды местных администраций</t>
  </si>
  <si>
    <t>0111</t>
  </si>
  <si>
    <t>60.0.00.80120</t>
  </si>
  <si>
    <t>Выполнение других обязательств государства</t>
  </si>
  <si>
    <t>0113</t>
  </si>
  <si>
    <t>60.0.00.80150</t>
  </si>
  <si>
    <t>Мероприятия по землеустройству и землепользованию</t>
  </si>
  <si>
    <t>04.12</t>
  </si>
  <si>
    <t>60.0.00.80180</t>
  </si>
  <si>
    <t>Субсидия на оказание финансовой помощи МУП "Сервис" в целях предупреждения банкротства и восстановления платежеспо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</si>
  <si>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</si>
  <si>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</si>
  <si>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</si>
  <si>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60.0.00.80070</t>
  </si>
  <si>
    <t xml:space="preserve">Обслуживание деятельности подведомственных учреждений </t>
  </si>
  <si>
    <t>0505</t>
  </si>
  <si>
    <t>01.1.04.85350</t>
  </si>
  <si>
    <t>Реализация мероприятий инициативного бюджетирования на территории Ярославской области ( поддержка местных инициатив)</t>
  </si>
  <si>
    <t>Межбюджетные трансферты на повышение антитеррористической защищенности объектов образования</t>
  </si>
  <si>
    <t>04.1.04.72060</t>
  </si>
  <si>
    <t>02.3.03.L6150</t>
  </si>
  <si>
    <t>Софинансирование местного бюджета на обеспечение трудоустрройства несовершеннолетних граждан на временные рабочие места</t>
  </si>
  <si>
    <t>05.2.04.85700</t>
  </si>
  <si>
    <t>05.2.04.85350</t>
  </si>
  <si>
    <t>Реализация мероприятий инициативного бюджетирования на территории ЯО ( поддержка местных инициатив)</t>
  </si>
  <si>
    <t>05.2.05.85700</t>
  </si>
  <si>
    <t>от 29 ноября 2024 № 42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</si>
  <si>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ноября 2024 года</t>
    </r>
  </si>
  <si>
    <t>60.0.00.80060</t>
  </si>
  <si>
    <t>Обеспечение приватизации и проведение предпродажной подготовки объектов приватизации</t>
  </si>
  <si>
    <t>Уточнение бюджетных ассигнований на основании заявки   Управления муниципальнй собственностиАдминистрации города Переславля-Залесского</t>
  </si>
  <si>
    <t>01.1.04.S5350</t>
  </si>
  <si>
    <t>05.2.03.75900</t>
  </si>
  <si>
    <t>Субсидия на повышение оплаты труда учреждений в сфере культуры</t>
  </si>
  <si>
    <t>05.2.02.75900</t>
  </si>
  <si>
    <t>05.2.04.75900</t>
  </si>
  <si>
    <t>Уведомление министерства культуры ЯО от 20.11.2024 №902/156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</si>
  <si>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</si>
  <si>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</si>
  <si>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1002</t>
  </si>
  <si>
    <t xml:space="preserve">Уведомление министерства труда и социальной поддержки населения ЯО от 20.11.2024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</si>
</sst>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" fontId="4" fillId="0" borderId="4" xfId="8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zoomScaleNormal="100" workbookViewId="0">
      <selection sqref="A1:G6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53" t="s">
        <v>8</v>
      </c>
      <c r="B1" s="53"/>
      <c r="C1" s="53"/>
      <c r="D1" s="53"/>
      <c r="E1" s="53"/>
      <c r="F1" s="53"/>
      <c r="G1" s="53"/>
    </row>
    <row r="2" spans="1:8" x14ac:dyDescent="0.25">
      <c r="A2" s="53" t="s">
        <v>7</v>
      </c>
      <c r="B2" s="53"/>
      <c r="C2" s="53"/>
      <c r="D2" s="53"/>
      <c r="E2" s="53"/>
      <c r="F2" s="53"/>
      <c r="G2" s="53"/>
    </row>
    <row r="3" spans="1:8" x14ac:dyDescent="0.25">
      <c r="A3" s="53" t="s">
        <v>6</v>
      </c>
      <c r="B3" s="53"/>
      <c r="C3" s="53"/>
      <c r="D3" s="53"/>
      <c r="E3" s="53"/>
      <c r="F3" s="53"/>
      <c r="G3" s="53"/>
    </row>
    <row r="4" spans="1:8" x14ac:dyDescent="0.25">
      <c r="A4" s="16"/>
      <c r="B4" s="16"/>
      <c r="C4" s="16"/>
      <c r="D4" s="17"/>
      <c r="E4" s="35"/>
      <c r="F4" s="53" t="s">
        <v>91</v>
      </c>
      <c r="G4" s="53"/>
    </row>
    <row r="5" spans="1:8" x14ac:dyDescent="0.25">
      <c r="A5" s="18"/>
      <c r="B5" s="18"/>
      <c r="C5" s="18"/>
      <c r="D5" s="17"/>
      <c r="E5" s="35"/>
      <c r="F5" s="53"/>
      <c r="G5" s="53"/>
    </row>
    <row r="6" spans="1:8" ht="60.75" customHeight="1" x14ac:dyDescent="0.25">
      <c r="A6" s="51" t="s">
        <v>92</v>
      </c>
      <c r="B6" s="51"/>
      <c r="C6" s="51"/>
      <c r="D6" s="51"/>
      <c r="E6" s="51"/>
      <c r="F6" s="51"/>
      <c r="G6" s="51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8" ht="75" customHeight="1" x14ac:dyDescent="0.25">
      <c r="A8" s="7"/>
      <c r="B8" s="7"/>
      <c r="C8" s="7"/>
      <c r="D8" s="26"/>
      <c r="E8" s="13" t="s">
        <v>10</v>
      </c>
      <c r="F8" s="24">
        <f>SUM(F9:F25)</f>
        <v>-149999.99999999997</v>
      </c>
      <c r="G8" s="10"/>
    </row>
    <row r="9" spans="1:8" ht="75" customHeight="1" x14ac:dyDescent="0.25">
      <c r="A9" s="7">
        <v>203</v>
      </c>
      <c r="B9" s="12" t="s">
        <v>36</v>
      </c>
      <c r="C9" s="32">
        <v>200</v>
      </c>
      <c r="D9" s="26" t="s">
        <v>34</v>
      </c>
      <c r="E9" s="34" t="s">
        <v>35</v>
      </c>
      <c r="F9" s="29">
        <v>-168217.9</v>
      </c>
      <c r="G9" s="48" t="s">
        <v>13</v>
      </c>
    </row>
    <row r="10" spans="1:8" ht="75" customHeight="1" x14ac:dyDescent="0.25">
      <c r="A10" s="7">
        <v>203</v>
      </c>
      <c r="B10" s="12" t="s">
        <v>15</v>
      </c>
      <c r="C10" s="32">
        <v>600</v>
      </c>
      <c r="D10" s="26" t="s">
        <v>17</v>
      </c>
      <c r="E10" s="34" t="s">
        <v>18</v>
      </c>
      <c r="F10" s="29">
        <v>168217.9</v>
      </c>
      <c r="G10" s="49"/>
      <c r="H10" s="5"/>
    </row>
    <row r="11" spans="1:8" ht="75" customHeight="1" x14ac:dyDescent="0.25">
      <c r="A11" s="7">
        <v>203</v>
      </c>
      <c r="B11" s="12" t="s">
        <v>36</v>
      </c>
      <c r="C11" s="32">
        <v>200</v>
      </c>
      <c r="D11" s="38" t="s">
        <v>34</v>
      </c>
      <c r="E11" s="39" t="s">
        <v>35</v>
      </c>
      <c r="F11" s="29">
        <v>-68600.66</v>
      </c>
      <c r="G11" s="48" t="s">
        <v>13</v>
      </c>
      <c r="H11" s="5"/>
    </row>
    <row r="12" spans="1:8" ht="75" customHeight="1" x14ac:dyDescent="0.25">
      <c r="A12" s="7">
        <v>203</v>
      </c>
      <c r="B12" s="12" t="s">
        <v>14</v>
      </c>
      <c r="C12" s="32">
        <v>600</v>
      </c>
      <c r="D12" s="38" t="s">
        <v>29</v>
      </c>
      <c r="E12" s="39" t="s">
        <v>30</v>
      </c>
      <c r="F12" s="29">
        <v>68600.66</v>
      </c>
      <c r="G12" s="49"/>
      <c r="H12" s="5"/>
    </row>
    <row r="13" spans="1:8" ht="85.5" customHeight="1" x14ac:dyDescent="0.25">
      <c r="A13" s="7">
        <v>203</v>
      </c>
      <c r="B13" s="12" t="s">
        <v>59</v>
      </c>
      <c r="C13" s="32">
        <v>600</v>
      </c>
      <c r="D13" s="38" t="s">
        <v>57</v>
      </c>
      <c r="E13" s="39" t="s">
        <v>58</v>
      </c>
      <c r="F13" s="29">
        <v>-150000</v>
      </c>
      <c r="G13" s="37" t="s">
        <v>13</v>
      </c>
      <c r="H13" s="5"/>
    </row>
    <row r="14" spans="1:8" ht="75" customHeight="1" x14ac:dyDescent="0.25">
      <c r="A14" s="7">
        <v>203</v>
      </c>
      <c r="B14" s="12" t="s">
        <v>36</v>
      </c>
      <c r="C14" s="7">
        <v>200</v>
      </c>
      <c r="D14" s="26" t="s">
        <v>34</v>
      </c>
      <c r="E14" s="34" t="s">
        <v>35</v>
      </c>
      <c r="F14" s="29">
        <v>-85117.38</v>
      </c>
      <c r="G14" s="52" t="s">
        <v>13</v>
      </c>
    </row>
    <row r="15" spans="1:8" ht="75" customHeight="1" x14ac:dyDescent="0.25">
      <c r="A15" s="7">
        <v>203</v>
      </c>
      <c r="B15" s="12" t="s">
        <v>15</v>
      </c>
      <c r="C15" s="7">
        <v>600</v>
      </c>
      <c r="D15" s="26" t="s">
        <v>17</v>
      </c>
      <c r="E15" s="34" t="s">
        <v>18</v>
      </c>
      <c r="F15" s="29">
        <v>85117.38</v>
      </c>
      <c r="G15" s="52"/>
    </row>
    <row r="16" spans="1:8" ht="62.25" customHeight="1" x14ac:dyDescent="0.25">
      <c r="A16" s="32">
        <v>203</v>
      </c>
      <c r="B16" s="42" t="s">
        <v>15</v>
      </c>
      <c r="C16" s="32">
        <v>600</v>
      </c>
      <c r="D16" s="38" t="s">
        <v>81</v>
      </c>
      <c r="E16" s="39" t="s">
        <v>82</v>
      </c>
      <c r="F16" s="43">
        <v>-23945.38</v>
      </c>
      <c r="G16" s="48" t="s">
        <v>13</v>
      </c>
    </row>
    <row r="17" spans="1:8" ht="48" customHeight="1" x14ac:dyDescent="0.25">
      <c r="A17" s="32">
        <v>203</v>
      </c>
      <c r="B17" s="42" t="s">
        <v>15</v>
      </c>
      <c r="C17" s="32">
        <v>600</v>
      </c>
      <c r="D17" s="38" t="s">
        <v>17</v>
      </c>
      <c r="E17" s="39" t="s">
        <v>18</v>
      </c>
      <c r="F17" s="43">
        <v>23945.38</v>
      </c>
      <c r="G17" s="49"/>
    </row>
    <row r="18" spans="1:8" ht="62.25" customHeight="1" x14ac:dyDescent="0.25">
      <c r="A18" s="7">
        <v>203</v>
      </c>
      <c r="B18" s="12" t="s">
        <v>15</v>
      </c>
      <c r="C18" s="7">
        <v>600</v>
      </c>
      <c r="D18" s="26" t="s">
        <v>17</v>
      </c>
      <c r="E18" s="39" t="s">
        <v>18</v>
      </c>
      <c r="F18" s="29">
        <v>2050000</v>
      </c>
      <c r="G18" s="48" t="s">
        <v>13</v>
      </c>
      <c r="H18" s="5"/>
    </row>
    <row r="19" spans="1:8" ht="60.75" customHeight="1" x14ac:dyDescent="0.25">
      <c r="A19" s="32">
        <v>203</v>
      </c>
      <c r="B19" s="42" t="s">
        <v>14</v>
      </c>
      <c r="C19" s="32">
        <v>600</v>
      </c>
      <c r="D19" s="38" t="s">
        <v>29</v>
      </c>
      <c r="E19" s="39" t="s">
        <v>30</v>
      </c>
      <c r="F19" s="43">
        <v>-650000</v>
      </c>
      <c r="G19" s="50"/>
      <c r="H19" s="5"/>
    </row>
    <row r="20" spans="1:8" ht="56.25" customHeight="1" x14ac:dyDescent="0.25">
      <c r="A20" s="32">
        <v>203</v>
      </c>
      <c r="B20" s="42" t="s">
        <v>16</v>
      </c>
      <c r="C20" s="32">
        <v>600</v>
      </c>
      <c r="D20" s="38" t="s">
        <v>31</v>
      </c>
      <c r="E20" s="39" t="s">
        <v>32</v>
      </c>
      <c r="F20" s="43">
        <v>-100000</v>
      </c>
      <c r="G20" s="50"/>
      <c r="H20" s="5"/>
    </row>
    <row r="21" spans="1:8" ht="62.25" customHeight="1" x14ac:dyDescent="0.25">
      <c r="A21" s="32">
        <v>203</v>
      </c>
      <c r="B21" s="42" t="s">
        <v>36</v>
      </c>
      <c r="C21" s="32">
        <v>100</v>
      </c>
      <c r="D21" s="38" t="s">
        <v>34</v>
      </c>
      <c r="E21" s="39" t="s">
        <v>35</v>
      </c>
      <c r="F21" s="43">
        <v>-1300000</v>
      </c>
      <c r="G21" s="49"/>
      <c r="H21" s="5"/>
    </row>
    <row r="22" spans="1:8" ht="75" customHeight="1" x14ac:dyDescent="0.25">
      <c r="A22" s="32">
        <v>203</v>
      </c>
      <c r="B22" s="42" t="s">
        <v>15</v>
      </c>
      <c r="C22" s="32">
        <v>600</v>
      </c>
      <c r="D22" s="38" t="s">
        <v>96</v>
      </c>
      <c r="E22" s="39" t="s">
        <v>82</v>
      </c>
      <c r="F22" s="43">
        <v>-24516.9</v>
      </c>
      <c r="G22" s="48" t="s">
        <v>13</v>
      </c>
      <c r="H22" s="5"/>
    </row>
    <row r="23" spans="1:8" ht="75" customHeight="1" x14ac:dyDescent="0.25">
      <c r="A23" s="7">
        <v>203</v>
      </c>
      <c r="B23" s="12" t="s">
        <v>15</v>
      </c>
      <c r="C23" s="32">
        <v>600</v>
      </c>
      <c r="D23" s="26" t="s">
        <v>81</v>
      </c>
      <c r="E23" s="34" t="s">
        <v>82</v>
      </c>
      <c r="F23" s="43">
        <v>-23977.52</v>
      </c>
      <c r="G23" s="50"/>
      <c r="H23" s="5"/>
    </row>
    <row r="24" spans="1:8" ht="75" customHeight="1" x14ac:dyDescent="0.25">
      <c r="A24" s="7">
        <v>203</v>
      </c>
      <c r="B24" s="12" t="s">
        <v>15</v>
      </c>
      <c r="C24" s="32">
        <v>600</v>
      </c>
      <c r="D24" s="38" t="s">
        <v>17</v>
      </c>
      <c r="E24" s="39" t="s">
        <v>18</v>
      </c>
      <c r="F24" s="43">
        <v>49500</v>
      </c>
      <c r="G24" s="50"/>
      <c r="H24" s="5"/>
    </row>
    <row r="25" spans="1:8" ht="75" customHeight="1" x14ac:dyDescent="0.25">
      <c r="A25" s="7">
        <v>203</v>
      </c>
      <c r="B25" s="12" t="s">
        <v>14</v>
      </c>
      <c r="C25" s="32">
        <v>600</v>
      </c>
      <c r="D25" s="38" t="s">
        <v>81</v>
      </c>
      <c r="E25" s="39" t="s">
        <v>82</v>
      </c>
      <c r="F25" s="43">
        <v>-1005.58</v>
      </c>
      <c r="G25" s="49"/>
      <c r="H25" s="5"/>
    </row>
    <row r="26" spans="1:8" ht="98.25" customHeight="1" x14ac:dyDescent="0.25">
      <c r="A26" s="27"/>
      <c r="B26" s="33"/>
      <c r="C26" s="32"/>
      <c r="D26" s="38"/>
      <c r="E26" s="25" t="s">
        <v>37</v>
      </c>
      <c r="F26" s="28">
        <f>SUM(F27:F28)</f>
        <v>2279558</v>
      </c>
      <c r="G26" s="37"/>
    </row>
    <row r="27" spans="1:8" ht="98.25" customHeight="1" x14ac:dyDescent="0.25">
      <c r="A27" s="27">
        <v>206</v>
      </c>
      <c r="B27" s="33" t="s">
        <v>62</v>
      </c>
      <c r="C27" s="56">
        <v>300</v>
      </c>
      <c r="D27" s="54" t="s">
        <v>60</v>
      </c>
      <c r="E27" s="55" t="s">
        <v>61</v>
      </c>
      <c r="F27" s="30">
        <v>1050000</v>
      </c>
      <c r="G27" s="36" t="s">
        <v>63</v>
      </c>
    </row>
    <row r="28" spans="1:8" ht="124.5" customHeight="1" x14ac:dyDescent="0.25">
      <c r="A28" s="7">
        <v>206</v>
      </c>
      <c r="B28" s="12" t="s">
        <v>104</v>
      </c>
      <c r="C28" s="7">
        <v>600</v>
      </c>
      <c r="D28" s="26" t="s">
        <v>102</v>
      </c>
      <c r="E28" s="34" t="s">
        <v>103</v>
      </c>
      <c r="F28" s="29">
        <v>1229558</v>
      </c>
      <c r="G28" s="36" t="s">
        <v>105</v>
      </c>
    </row>
    <row r="29" spans="1:8" ht="98.25" customHeight="1" x14ac:dyDescent="0.25">
      <c r="A29" s="27"/>
      <c r="B29" s="33"/>
      <c r="C29" s="32"/>
      <c r="D29" s="38"/>
      <c r="E29" s="25" t="s">
        <v>41</v>
      </c>
      <c r="F29" s="28">
        <f>SUM(F30:F31)</f>
        <v>0</v>
      </c>
      <c r="G29" s="37"/>
    </row>
    <row r="30" spans="1:8" ht="98.25" customHeight="1" x14ac:dyDescent="0.25">
      <c r="A30" s="27">
        <v>203</v>
      </c>
      <c r="B30" s="33" t="s">
        <v>59</v>
      </c>
      <c r="C30" s="32">
        <v>600</v>
      </c>
      <c r="D30" s="44" t="s">
        <v>85</v>
      </c>
      <c r="E30" s="46" t="s">
        <v>86</v>
      </c>
      <c r="F30" s="30">
        <v>-680</v>
      </c>
      <c r="G30" s="48" t="s">
        <v>13</v>
      </c>
    </row>
    <row r="31" spans="1:8" ht="98.25" customHeight="1" x14ac:dyDescent="0.25">
      <c r="A31" s="27">
        <v>203</v>
      </c>
      <c r="B31" s="33" t="s">
        <v>14</v>
      </c>
      <c r="C31" s="32">
        <v>600</v>
      </c>
      <c r="D31" s="45"/>
      <c r="E31" s="47"/>
      <c r="F31" s="30">
        <v>680</v>
      </c>
      <c r="G31" s="49"/>
    </row>
    <row r="32" spans="1:8" ht="98.25" customHeight="1" x14ac:dyDescent="0.25">
      <c r="A32" s="27"/>
      <c r="B32" s="33"/>
      <c r="C32" s="32"/>
      <c r="D32" s="38"/>
      <c r="E32" s="25" t="s">
        <v>40</v>
      </c>
      <c r="F32" s="28">
        <f>SUM(F33:F36)</f>
        <v>0</v>
      </c>
      <c r="G32" s="37"/>
    </row>
    <row r="33" spans="1:8" ht="98.25" customHeight="1" x14ac:dyDescent="0.25">
      <c r="A33" s="27">
        <v>203</v>
      </c>
      <c r="B33" s="33" t="s">
        <v>14</v>
      </c>
      <c r="C33" s="32">
        <v>600</v>
      </c>
      <c r="D33" s="38" t="s">
        <v>38</v>
      </c>
      <c r="E33" s="39" t="s">
        <v>39</v>
      </c>
      <c r="F33" s="30">
        <v>-306070.09999999998</v>
      </c>
      <c r="G33" s="48" t="s">
        <v>13</v>
      </c>
    </row>
    <row r="34" spans="1:8" ht="98.25" customHeight="1" x14ac:dyDescent="0.25">
      <c r="A34" s="27">
        <v>203</v>
      </c>
      <c r="B34" s="33" t="s">
        <v>15</v>
      </c>
      <c r="C34" s="32">
        <v>600</v>
      </c>
      <c r="D34" s="38" t="s">
        <v>38</v>
      </c>
      <c r="E34" s="39" t="s">
        <v>39</v>
      </c>
      <c r="F34" s="30">
        <v>306070.09999999998</v>
      </c>
      <c r="G34" s="49"/>
    </row>
    <row r="35" spans="1:8" ht="98.25" customHeight="1" x14ac:dyDescent="0.25">
      <c r="A35" s="27">
        <v>203</v>
      </c>
      <c r="B35" s="33" t="s">
        <v>14</v>
      </c>
      <c r="C35" s="32">
        <v>600</v>
      </c>
      <c r="D35" s="44" t="s">
        <v>84</v>
      </c>
      <c r="E35" s="46" t="s">
        <v>83</v>
      </c>
      <c r="F35" s="30">
        <v>398522.02</v>
      </c>
      <c r="G35" s="48" t="s">
        <v>13</v>
      </c>
    </row>
    <row r="36" spans="1:8" ht="98.25" customHeight="1" x14ac:dyDescent="0.25">
      <c r="A36" s="27">
        <v>203</v>
      </c>
      <c r="B36" s="33" t="s">
        <v>15</v>
      </c>
      <c r="C36" s="32">
        <v>600</v>
      </c>
      <c r="D36" s="45"/>
      <c r="E36" s="47"/>
      <c r="F36" s="30">
        <v>-398522.02</v>
      </c>
      <c r="G36" s="49"/>
    </row>
    <row r="37" spans="1:8" ht="107.25" customHeight="1" x14ac:dyDescent="0.25">
      <c r="A37" s="27"/>
      <c r="B37" s="33"/>
      <c r="C37" s="27"/>
      <c r="D37" s="38"/>
      <c r="E37" s="25" t="s">
        <v>33</v>
      </c>
      <c r="F37" s="28">
        <f>SUM(F38:F47)</f>
        <v>502471</v>
      </c>
      <c r="G37" s="37"/>
    </row>
    <row r="38" spans="1:8" ht="107.25" customHeight="1" x14ac:dyDescent="0.25">
      <c r="A38" s="27">
        <v>242</v>
      </c>
      <c r="B38" s="33" t="s">
        <v>27</v>
      </c>
      <c r="C38" s="27">
        <v>600</v>
      </c>
      <c r="D38" s="38" t="s">
        <v>87</v>
      </c>
      <c r="E38" s="39" t="s">
        <v>28</v>
      </c>
      <c r="F38" s="30">
        <v>-156344.28</v>
      </c>
      <c r="G38" s="48" t="s">
        <v>43</v>
      </c>
    </row>
    <row r="39" spans="1:8" ht="107.25" customHeight="1" x14ac:dyDescent="0.25">
      <c r="A39" s="27">
        <v>242</v>
      </c>
      <c r="B39" s="33" t="s">
        <v>27</v>
      </c>
      <c r="C39" s="27">
        <v>600</v>
      </c>
      <c r="D39" s="38" t="s">
        <v>88</v>
      </c>
      <c r="E39" s="39" t="s">
        <v>89</v>
      </c>
      <c r="F39" s="30">
        <v>51401.79</v>
      </c>
      <c r="G39" s="50"/>
    </row>
    <row r="40" spans="1:8" ht="107.25" customHeight="1" x14ac:dyDescent="0.25">
      <c r="A40" s="27">
        <v>242</v>
      </c>
      <c r="B40" s="33" t="s">
        <v>27</v>
      </c>
      <c r="C40" s="27">
        <v>600</v>
      </c>
      <c r="D40" s="38" t="s">
        <v>90</v>
      </c>
      <c r="E40" s="34" t="s">
        <v>28</v>
      </c>
      <c r="F40" s="30">
        <v>82442.490000000005</v>
      </c>
      <c r="G40" s="50"/>
    </row>
    <row r="41" spans="1:8" ht="107.25" customHeight="1" x14ac:dyDescent="0.25">
      <c r="A41" s="27">
        <v>242</v>
      </c>
      <c r="B41" s="33" t="s">
        <v>27</v>
      </c>
      <c r="C41" s="27">
        <v>600</v>
      </c>
      <c r="D41" s="38" t="s">
        <v>52</v>
      </c>
      <c r="E41" s="55" t="s">
        <v>28</v>
      </c>
      <c r="F41" s="30">
        <v>22500</v>
      </c>
      <c r="G41" s="49"/>
    </row>
    <row r="42" spans="1:8" ht="66" customHeight="1" x14ac:dyDescent="0.25">
      <c r="A42" s="27">
        <v>242</v>
      </c>
      <c r="B42" s="33" t="s">
        <v>16</v>
      </c>
      <c r="C42" s="27">
        <v>600</v>
      </c>
      <c r="D42" s="38" t="s">
        <v>97</v>
      </c>
      <c r="E42" s="34" t="s">
        <v>98</v>
      </c>
      <c r="F42" s="30">
        <v>143965</v>
      </c>
      <c r="G42" s="48" t="s">
        <v>101</v>
      </c>
    </row>
    <row r="43" spans="1:8" ht="66" customHeight="1" x14ac:dyDescent="0.25">
      <c r="A43" s="27">
        <v>242</v>
      </c>
      <c r="B43" s="33" t="s">
        <v>27</v>
      </c>
      <c r="C43" s="27">
        <v>600</v>
      </c>
      <c r="D43" s="38" t="s">
        <v>99</v>
      </c>
      <c r="E43" s="39" t="s">
        <v>98</v>
      </c>
      <c r="F43" s="30">
        <v>-75739.48</v>
      </c>
      <c r="G43" s="50"/>
    </row>
    <row r="44" spans="1:8" ht="66" customHeight="1" x14ac:dyDescent="0.25">
      <c r="A44" s="27">
        <v>242</v>
      </c>
      <c r="B44" s="33" t="s">
        <v>27</v>
      </c>
      <c r="C44" s="27">
        <v>600</v>
      </c>
      <c r="D44" s="38" t="s">
        <v>100</v>
      </c>
      <c r="E44" s="39" t="s">
        <v>98</v>
      </c>
      <c r="F44" s="30">
        <v>434245.48</v>
      </c>
      <c r="G44" s="49"/>
      <c r="H44" s="5">
        <f>SUM(F42:F44)</f>
        <v>502471</v>
      </c>
    </row>
    <row r="45" spans="1:8" ht="66" customHeight="1" x14ac:dyDescent="0.25">
      <c r="A45" s="27">
        <v>242</v>
      </c>
      <c r="B45" s="33" t="s">
        <v>16</v>
      </c>
      <c r="C45" s="27">
        <v>600</v>
      </c>
      <c r="D45" s="38" t="s">
        <v>50</v>
      </c>
      <c r="E45" s="39" t="s">
        <v>51</v>
      </c>
      <c r="F45" s="30">
        <v>232182</v>
      </c>
      <c r="G45" s="48" t="s">
        <v>43</v>
      </c>
    </row>
    <row r="46" spans="1:8" ht="66" customHeight="1" x14ac:dyDescent="0.25">
      <c r="A46" s="27">
        <v>242</v>
      </c>
      <c r="B46" s="33" t="s">
        <v>27</v>
      </c>
      <c r="C46" s="27">
        <v>600</v>
      </c>
      <c r="D46" s="38" t="s">
        <v>53</v>
      </c>
      <c r="E46" s="39" t="s">
        <v>54</v>
      </c>
      <c r="F46" s="30">
        <v>-340029.39</v>
      </c>
      <c r="G46" s="50"/>
    </row>
    <row r="47" spans="1:8" ht="66" customHeight="1" x14ac:dyDescent="0.25">
      <c r="A47" s="27">
        <v>242</v>
      </c>
      <c r="B47" s="33" t="s">
        <v>27</v>
      </c>
      <c r="C47" s="27">
        <v>600</v>
      </c>
      <c r="D47" s="38" t="s">
        <v>55</v>
      </c>
      <c r="E47" s="39" t="s">
        <v>56</v>
      </c>
      <c r="F47" s="30">
        <v>107847.39</v>
      </c>
      <c r="G47" s="49"/>
    </row>
    <row r="48" spans="1:8" ht="87.75" customHeight="1" x14ac:dyDescent="0.25">
      <c r="A48" s="27"/>
      <c r="B48" s="33"/>
      <c r="C48" s="27"/>
      <c r="D48" s="38"/>
      <c r="E48" s="25" t="s">
        <v>24</v>
      </c>
      <c r="F48" s="28">
        <f>SUM(F49:F51)</f>
        <v>100000</v>
      </c>
      <c r="G48" s="41"/>
    </row>
    <row r="49" spans="1:7" ht="104.25" customHeight="1" x14ac:dyDescent="0.25">
      <c r="A49" s="27">
        <v>242</v>
      </c>
      <c r="B49" s="33" t="s">
        <v>26</v>
      </c>
      <c r="C49" s="27">
        <v>600</v>
      </c>
      <c r="D49" s="38" t="s">
        <v>44</v>
      </c>
      <c r="E49" s="39" t="s">
        <v>45</v>
      </c>
      <c r="F49" s="30">
        <v>100000</v>
      </c>
      <c r="G49" s="41" t="s">
        <v>43</v>
      </c>
    </row>
    <row r="50" spans="1:7" ht="87.75" customHeight="1" x14ac:dyDescent="0.25">
      <c r="A50" s="27">
        <v>203</v>
      </c>
      <c r="B50" s="33" t="s">
        <v>14</v>
      </c>
      <c r="C50" s="27">
        <v>600</v>
      </c>
      <c r="D50" s="38" t="s">
        <v>22</v>
      </c>
      <c r="E50" s="39" t="s">
        <v>23</v>
      </c>
      <c r="F50" s="30">
        <v>-10000</v>
      </c>
      <c r="G50" s="48" t="s">
        <v>13</v>
      </c>
    </row>
    <row r="51" spans="1:7" ht="87.75" customHeight="1" x14ac:dyDescent="0.25">
      <c r="A51" s="27">
        <v>203</v>
      </c>
      <c r="B51" s="33" t="s">
        <v>16</v>
      </c>
      <c r="C51" s="27">
        <v>600</v>
      </c>
      <c r="D51" s="38" t="s">
        <v>25</v>
      </c>
      <c r="E51" s="39" t="s">
        <v>23</v>
      </c>
      <c r="F51" s="30">
        <v>10000</v>
      </c>
      <c r="G51" s="49"/>
    </row>
    <row r="52" spans="1:7" ht="90.75" customHeight="1" x14ac:dyDescent="0.25">
      <c r="A52" s="27"/>
      <c r="B52" s="33"/>
      <c r="C52" s="27"/>
      <c r="D52" s="38"/>
      <c r="E52" s="25" t="s">
        <v>77</v>
      </c>
      <c r="F52" s="28">
        <f>SUM(F53:F54)</f>
        <v>0</v>
      </c>
      <c r="G52" s="37"/>
    </row>
    <row r="53" spans="1:7" ht="90.75" customHeight="1" x14ac:dyDescent="0.25">
      <c r="A53" s="27">
        <v>203</v>
      </c>
      <c r="B53" s="33" t="s">
        <v>14</v>
      </c>
      <c r="C53" s="27">
        <v>600</v>
      </c>
      <c r="D53" s="44" t="s">
        <v>75</v>
      </c>
      <c r="E53" s="46" t="s">
        <v>76</v>
      </c>
      <c r="F53" s="30">
        <v>4813</v>
      </c>
      <c r="G53" s="48" t="s">
        <v>13</v>
      </c>
    </row>
    <row r="54" spans="1:7" ht="90.75" customHeight="1" x14ac:dyDescent="0.25">
      <c r="A54" s="27">
        <v>203</v>
      </c>
      <c r="B54" s="33" t="s">
        <v>15</v>
      </c>
      <c r="C54" s="27">
        <v>600</v>
      </c>
      <c r="D54" s="45"/>
      <c r="E54" s="47"/>
      <c r="F54" s="30">
        <v>-4813</v>
      </c>
      <c r="G54" s="49"/>
    </row>
    <row r="55" spans="1:7" ht="99.75" customHeight="1" x14ac:dyDescent="0.25">
      <c r="A55" s="27"/>
      <c r="B55" s="33"/>
      <c r="C55" s="27"/>
      <c r="D55" s="38"/>
      <c r="E55" s="25" t="s">
        <v>21</v>
      </c>
      <c r="F55" s="28">
        <f>SUM(F56:F57)</f>
        <v>420000</v>
      </c>
      <c r="G55" s="37"/>
    </row>
    <row r="56" spans="1:7" ht="99.75" customHeight="1" x14ac:dyDescent="0.25">
      <c r="A56" s="27">
        <v>242</v>
      </c>
      <c r="B56" s="33" t="s">
        <v>42</v>
      </c>
      <c r="C56" s="27">
        <v>100</v>
      </c>
      <c r="D56" s="54" t="s">
        <v>19</v>
      </c>
      <c r="E56" s="55" t="s">
        <v>20</v>
      </c>
      <c r="F56" s="30">
        <v>50000</v>
      </c>
      <c r="G56" s="40" t="s">
        <v>43</v>
      </c>
    </row>
    <row r="57" spans="1:7" ht="99.75" customHeight="1" x14ac:dyDescent="0.25">
      <c r="A57" s="7">
        <v>207</v>
      </c>
      <c r="B57" s="12" t="s">
        <v>69</v>
      </c>
      <c r="C57" s="7">
        <v>100</v>
      </c>
      <c r="D57" s="26" t="s">
        <v>19</v>
      </c>
      <c r="E57" s="34" t="s">
        <v>20</v>
      </c>
      <c r="F57" s="29">
        <v>370000</v>
      </c>
      <c r="G57" s="41" t="s">
        <v>95</v>
      </c>
    </row>
    <row r="58" spans="1:7" ht="87" customHeight="1" x14ac:dyDescent="0.25">
      <c r="A58" s="7"/>
      <c r="B58" s="12"/>
      <c r="C58" s="7"/>
      <c r="D58" s="38"/>
      <c r="E58" s="25" t="s">
        <v>12</v>
      </c>
      <c r="F58" s="24">
        <f>SUM(F59:F65)</f>
        <v>-370000</v>
      </c>
      <c r="G58" s="37"/>
    </row>
    <row r="59" spans="1:7" ht="107.25" customHeight="1" x14ac:dyDescent="0.25">
      <c r="A59" s="7">
        <v>208</v>
      </c>
      <c r="B59" s="12" t="s">
        <v>66</v>
      </c>
      <c r="C59" s="7">
        <v>800</v>
      </c>
      <c r="D59" s="38" t="s">
        <v>64</v>
      </c>
      <c r="E59" s="39" t="s">
        <v>65</v>
      </c>
      <c r="F59" s="29">
        <v>-157880</v>
      </c>
      <c r="G59" s="48" t="s">
        <v>49</v>
      </c>
    </row>
    <row r="60" spans="1:7" ht="107.25" customHeight="1" x14ac:dyDescent="0.25">
      <c r="A60" s="7">
        <v>208</v>
      </c>
      <c r="B60" s="12" t="s">
        <v>69</v>
      </c>
      <c r="C60" s="7">
        <v>200</v>
      </c>
      <c r="D60" s="38" t="s">
        <v>67</v>
      </c>
      <c r="E60" s="39" t="s">
        <v>68</v>
      </c>
      <c r="F60" s="29">
        <v>157880</v>
      </c>
      <c r="G60" s="49"/>
    </row>
    <row r="61" spans="1:7" ht="107.25" customHeight="1" x14ac:dyDescent="0.25">
      <c r="A61" s="7">
        <v>207</v>
      </c>
      <c r="B61" s="12" t="s">
        <v>72</v>
      </c>
      <c r="C61" s="7">
        <v>200</v>
      </c>
      <c r="D61" s="38" t="s">
        <v>70</v>
      </c>
      <c r="E61" s="39" t="s">
        <v>71</v>
      </c>
      <c r="F61" s="29">
        <v>-69082.28</v>
      </c>
      <c r="G61" s="48" t="s">
        <v>95</v>
      </c>
    </row>
    <row r="62" spans="1:7" ht="107.25" customHeight="1" x14ac:dyDescent="0.25">
      <c r="A62" s="7">
        <v>207</v>
      </c>
      <c r="B62" s="12" t="s">
        <v>69</v>
      </c>
      <c r="C62" s="7">
        <v>200</v>
      </c>
      <c r="D62" s="38" t="s">
        <v>73</v>
      </c>
      <c r="E62" s="39" t="s">
        <v>74</v>
      </c>
      <c r="F62" s="29">
        <v>69082.28</v>
      </c>
      <c r="G62" s="49"/>
    </row>
    <row r="63" spans="1:7" ht="107.25" customHeight="1" x14ac:dyDescent="0.25">
      <c r="A63" s="7">
        <v>208</v>
      </c>
      <c r="B63" s="12" t="s">
        <v>48</v>
      </c>
      <c r="C63" s="7">
        <v>200</v>
      </c>
      <c r="D63" s="38" t="s">
        <v>46</v>
      </c>
      <c r="E63" s="39" t="s">
        <v>47</v>
      </c>
      <c r="F63" s="29">
        <v>-543600</v>
      </c>
      <c r="G63" s="48" t="s">
        <v>49</v>
      </c>
    </row>
    <row r="64" spans="1:7" ht="107.25" customHeight="1" x14ac:dyDescent="0.25">
      <c r="A64" s="7">
        <v>208</v>
      </c>
      <c r="B64" s="12" t="s">
        <v>80</v>
      </c>
      <c r="C64" s="7">
        <v>200</v>
      </c>
      <c r="D64" s="38" t="s">
        <v>78</v>
      </c>
      <c r="E64" s="39" t="s">
        <v>79</v>
      </c>
      <c r="F64" s="29">
        <v>543600</v>
      </c>
      <c r="G64" s="49"/>
    </row>
    <row r="65" spans="1:8" ht="107.25" customHeight="1" x14ac:dyDescent="0.25">
      <c r="A65" s="7">
        <v>207</v>
      </c>
      <c r="B65" s="12" t="s">
        <v>69</v>
      </c>
      <c r="C65" s="7">
        <v>200</v>
      </c>
      <c r="D65" s="38" t="s">
        <v>93</v>
      </c>
      <c r="E65" s="39" t="s">
        <v>94</v>
      </c>
      <c r="F65" s="29">
        <v>-370000</v>
      </c>
      <c r="G65" s="37" t="s">
        <v>95</v>
      </c>
    </row>
    <row r="66" spans="1:8" ht="93.75" customHeight="1" x14ac:dyDescent="0.25">
      <c r="A66" s="7"/>
      <c r="B66" s="7"/>
      <c r="C66" s="19"/>
      <c r="D66" s="20"/>
      <c r="E66" s="21" t="s">
        <v>9</v>
      </c>
      <c r="F66" s="22">
        <f>SUM(F8+F26+F29+F32+F37+F48+F52+F55+F58)</f>
        <v>2782029</v>
      </c>
      <c r="G66" s="23"/>
      <c r="H66" s="31"/>
    </row>
    <row r="67" spans="1:8" ht="93.75" customHeight="1" x14ac:dyDescent="0.35">
      <c r="A67" s="15"/>
      <c r="B67" s="11"/>
      <c r="F67" s="3"/>
    </row>
    <row r="68" spans="1:8" ht="93.75" customHeight="1" x14ac:dyDescent="0.25">
      <c r="A68" s="15"/>
      <c r="B68" s="11"/>
      <c r="G68" s="6"/>
    </row>
    <row r="69" spans="1:8" ht="93.75" customHeight="1" x14ac:dyDescent="0.25"/>
    <row r="70" spans="1:8" ht="93.75" customHeight="1" x14ac:dyDescent="0.25"/>
    <row r="71" spans="1:8" ht="93.75" customHeight="1" x14ac:dyDescent="0.25"/>
    <row r="72" spans="1:8" ht="93.75" customHeight="1" x14ac:dyDescent="0.25"/>
    <row r="73" spans="1:8" ht="93.75" customHeight="1" x14ac:dyDescent="0.25"/>
    <row r="74" spans="1:8" ht="93.75" customHeight="1" x14ac:dyDescent="0.25"/>
    <row r="75" spans="1:8" ht="93.75" customHeight="1" x14ac:dyDescent="0.25"/>
    <row r="76" spans="1:8" ht="93.75" customHeight="1" x14ac:dyDescent="0.25"/>
    <row r="77" spans="1:8" ht="93.75" customHeight="1" x14ac:dyDescent="0.25"/>
    <row r="78" spans="1:8" ht="93.75" customHeight="1" x14ac:dyDescent="0.25"/>
    <row r="79" spans="1:8" ht="93.75" customHeight="1" x14ac:dyDescent="0.25"/>
    <row r="80" spans="1:8" ht="93.75" customHeight="1" x14ac:dyDescent="0.25"/>
    <row r="81" spans="8:8" ht="57" customHeight="1" x14ac:dyDescent="0.25">
      <c r="H81" s="5"/>
    </row>
    <row r="82" spans="8:8" ht="75" customHeight="1" x14ac:dyDescent="0.25">
      <c r="H82" s="5"/>
    </row>
    <row r="83" spans="8:8" ht="94.5" customHeight="1" x14ac:dyDescent="0.25">
      <c r="H83" s="5"/>
    </row>
    <row r="84" spans="8:8" ht="94.5" customHeight="1" x14ac:dyDescent="0.25">
      <c r="H84" s="5"/>
    </row>
    <row r="85" spans="8:8" ht="94.5" customHeight="1" x14ac:dyDescent="0.25">
      <c r="H85" s="5"/>
    </row>
    <row r="86" spans="8:8" ht="94.5" customHeight="1" x14ac:dyDescent="0.25">
      <c r="H86" s="5"/>
    </row>
    <row r="87" spans="8:8" ht="94.5" customHeight="1" x14ac:dyDescent="0.25">
      <c r="H87" s="5"/>
    </row>
    <row r="88" spans="8:8" ht="94.5" customHeight="1" x14ac:dyDescent="0.25">
      <c r="H88" s="5"/>
    </row>
    <row r="89" spans="8:8" ht="94.5" customHeight="1" x14ac:dyDescent="0.25">
      <c r="H89" s="5"/>
    </row>
    <row r="90" spans="8:8" ht="54" customHeight="1" x14ac:dyDescent="0.25">
      <c r="H90" s="5"/>
    </row>
    <row r="91" spans="8:8" ht="45.75" customHeight="1" x14ac:dyDescent="0.25">
      <c r="H91" s="5"/>
    </row>
    <row r="92" spans="8:8" ht="39.75" customHeight="1" x14ac:dyDescent="0.25"/>
    <row r="93" spans="8:8" ht="109.5" customHeight="1" x14ac:dyDescent="0.25"/>
    <row r="94" spans="8:8" ht="30.75" customHeight="1" x14ac:dyDescent="0.25"/>
    <row r="95" spans="8:8" ht="166.5" customHeight="1" x14ac:dyDescent="0.25"/>
    <row r="96" spans="8:8" ht="166.5" customHeight="1" x14ac:dyDescent="0.25"/>
    <row r="97" ht="166.5" customHeight="1" x14ac:dyDescent="0.25"/>
    <row r="98" ht="166.5" customHeight="1" x14ac:dyDescent="0.25"/>
    <row r="99" ht="21.75" customHeight="1" x14ac:dyDescent="0.25"/>
    <row r="100" ht="67.5" customHeight="1" x14ac:dyDescent="0.25"/>
    <row r="101" ht="67.5" customHeight="1" x14ac:dyDescent="0.25"/>
    <row r="102" ht="67.5" customHeight="1" x14ac:dyDescent="0.25"/>
    <row r="103" ht="177" customHeight="1" x14ac:dyDescent="0.25"/>
  </sheetData>
  <mergeCells count="29">
    <mergeCell ref="D35:D36"/>
    <mergeCell ref="E35:E36"/>
    <mergeCell ref="G35:G36"/>
    <mergeCell ref="G38:G41"/>
    <mergeCell ref="G18:G21"/>
    <mergeCell ref="G22:G25"/>
    <mergeCell ref="G61:G62"/>
    <mergeCell ref="D53:D54"/>
    <mergeCell ref="E53:E54"/>
    <mergeCell ref="G53:G54"/>
    <mergeCell ref="G63:G64"/>
    <mergeCell ref="G9:G10"/>
    <mergeCell ref="G11:G12"/>
    <mergeCell ref="G59:G60"/>
    <mergeCell ref="G33:G34"/>
    <mergeCell ref="G16:G17"/>
    <mergeCell ref="G50:G51"/>
    <mergeCell ref="G42:G44"/>
    <mergeCell ref="A1:G1"/>
    <mergeCell ref="A2:G2"/>
    <mergeCell ref="A3:G3"/>
    <mergeCell ref="F4:G4"/>
    <mergeCell ref="F5:G5"/>
    <mergeCell ref="A6:G6"/>
    <mergeCell ref="G14:G15"/>
    <mergeCell ref="G45:G47"/>
    <mergeCell ref="D30:D31"/>
    <mergeCell ref="E30:E31"/>
    <mergeCell ref="G30:G31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2025-02-28T12:01:03Z</cp:lastPrinted>
  <dcterms:created xsi:type="dcterms:W3CDTF">2015-12-14T07:24:37Z</dcterms:created>
  <dcterms:modified xsi:type="dcterms:W3CDTF">2025-02-28T12:01:08Z</dcterms:modified>
</cp:coreProperties>
</file>